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11.05 Азн Бол Кай Мам Саб\Мамадышское\"/>
    </mc:Choice>
  </mc:AlternateContent>
  <bookViews>
    <workbookView xWindow="120" yWindow="1080" windowWidth="9720" windowHeight="6360"/>
  </bookViews>
  <sheets>
    <sheet name="Ведомость" sheetId="11" r:id="rId1"/>
    <sheet name="Лист1" sheetId="12" r:id="rId2"/>
  </sheets>
  <externalReferences>
    <externalReference r:id="rId3"/>
  </externalReferences>
  <definedNames>
    <definedName name="_xlnm._FilterDatabase" localSheetId="0" hidden="1">Ведомость!$A$5:$S$42</definedName>
    <definedName name="д1">#REF!</definedName>
    <definedName name="_xlnm.Print_Titles" localSheetId="0">Ведомость!$5:$6</definedName>
    <definedName name="ЛУ">#REF!</definedName>
    <definedName name="_xlnm.Print_Area" localSheetId="0">Ведомость!$A$1:$S$54</definedName>
    <definedName name="_xlnm.Print_Area" localSheetId="1">Лист1!$A$1:$G$37</definedName>
    <definedName name="способ_рубки">'[1]Расчет стоимости по Методике'!$J$13:$J$14</definedName>
  </definedNames>
  <calcPr calcId="162913" iterate="1"/>
</workbook>
</file>

<file path=xl/calcChain.xml><?xml version="1.0" encoding="utf-8"?>
<calcChain xmlns="http://schemas.openxmlformats.org/spreadsheetml/2006/main">
  <c r="R44" i="11" l="1"/>
  <c r="F44" i="11"/>
  <c r="Q14" i="11" l="1"/>
  <c r="Q22" i="11" l="1"/>
  <c r="Q40" i="11"/>
  <c r="O40" i="11"/>
  <c r="N40" i="11"/>
  <c r="L40" i="11"/>
  <c r="K40" i="11"/>
  <c r="J40" i="11"/>
  <c r="M39" i="11"/>
  <c r="P39" i="11" s="1"/>
  <c r="M38" i="11"/>
  <c r="P38" i="11" s="1"/>
  <c r="M37" i="11"/>
  <c r="P37" i="11" s="1"/>
  <c r="M36" i="11"/>
  <c r="Q34" i="11"/>
  <c r="O34" i="11"/>
  <c r="N34" i="11"/>
  <c r="L34" i="11"/>
  <c r="K34" i="11"/>
  <c r="J34" i="11"/>
  <c r="M33" i="11"/>
  <c r="P33" i="11" s="1"/>
  <c r="M32" i="11"/>
  <c r="P32" i="11" s="1"/>
  <c r="M31" i="11"/>
  <c r="P31" i="11" s="1"/>
  <c r="M30" i="11"/>
  <c r="Q28" i="11"/>
  <c r="O28" i="11"/>
  <c r="N28" i="11"/>
  <c r="L28" i="11"/>
  <c r="K28" i="11"/>
  <c r="J28" i="11"/>
  <c r="M27" i="11"/>
  <c r="P27" i="11" s="1"/>
  <c r="M26" i="11"/>
  <c r="P26" i="11" s="1"/>
  <c r="M25" i="11"/>
  <c r="P25" i="11" s="1"/>
  <c r="M24" i="11"/>
  <c r="O22" i="11"/>
  <c r="N22" i="11"/>
  <c r="L22" i="11"/>
  <c r="K22" i="11"/>
  <c r="J22" i="11"/>
  <c r="M21" i="11"/>
  <c r="P21" i="11" s="1"/>
  <c r="M20" i="11"/>
  <c r="P20" i="11" s="1"/>
  <c r="M19" i="11"/>
  <c r="P19" i="11" s="1"/>
  <c r="M18" i="11"/>
  <c r="P18" i="11" s="1"/>
  <c r="M17" i="11"/>
  <c r="P17" i="11" s="1"/>
  <c r="M16" i="11"/>
  <c r="O14" i="11"/>
  <c r="N14" i="11"/>
  <c r="N44" i="11" s="1"/>
  <c r="L14" i="11"/>
  <c r="K14" i="11"/>
  <c r="J14" i="11"/>
  <c r="M13" i="11"/>
  <c r="P13" i="11" s="1"/>
  <c r="M12" i="11"/>
  <c r="P12" i="11" s="1"/>
  <c r="M11" i="11"/>
  <c r="P11" i="11" s="1"/>
  <c r="M10" i="11"/>
  <c r="P10" i="11" s="1"/>
  <c r="M9" i="11"/>
  <c r="P9" i="11" s="1"/>
  <c r="M8" i="11"/>
  <c r="J44" i="11" l="1"/>
  <c r="O44" i="11"/>
  <c r="Q44" i="11"/>
  <c r="K44" i="11"/>
  <c r="L44" i="11"/>
  <c r="M34" i="11"/>
  <c r="M40" i="11"/>
  <c r="M28" i="11"/>
  <c r="M22" i="11"/>
  <c r="M14" i="11"/>
  <c r="P36" i="11"/>
  <c r="P40" i="11" s="1"/>
  <c r="P30" i="11"/>
  <c r="P34" i="11" s="1"/>
  <c r="P24" i="11"/>
  <c r="P28" i="11" s="1"/>
  <c r="P16" i="11"/>
  <c r="P22" i="11" s="1"/>
  <c r="P8" i="11"/>
  <c r="P14" i="11" s="1"/>
  <c r="P44" i="11" l="1"/>
  <c r="M44" i="11"/>
</calcChain>
</file>

<file path=xl/sharedStrings.xml><?xml version="1.0" encoding="utf-8"?>
<sst xmlns="http://schemas.openxmlformats.org/spreadsheetml/2006/main" count="153" uniqueCount="88">
  <si>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</si>
  <si>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</si>
  <si>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</si>
  <si>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</si>
  <si>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</si>
  <si>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</si>
  <si>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</si>
  <si>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</si>
  <si>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</si>
  <si>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</si>
  <si>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</si>
  <si>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</si>
  <si>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</si>
  <si>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</si>
  <si>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</si>
  <si>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</si>
  <si>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</si>
  <si>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Осина</t>
  </si>
  <si>
    <t>Липа</t>
  </si>
  <si>
    <t>ВСЕГО</t>
  </si>
  <si>
    <t>СР</t>
  </si>
  <si>
    <t>мягколиственное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</si>
  <si>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</si>
  <si>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</si>
  <si>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</si>
  <si>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</si>
  <si>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</si>
  <si>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Клен</t>
  </si>
  <si>
    <t>Ель</t>
  </si>
  <si>
    <t>Кляушское</t>
  </si>
  <si>
    <t>45 лет</t>
  </si>
  <si>
    <t>65 лет</t>
  </si>
  <si>
    <t>50 лет</t>
  </si>
  <si>
    <t>ДВР</t>
  </si>
  <si>
    <t>Нурминское</t>
  </si>
  <si>
    <t>7Ос2Б1Лп</t>
  </si>
  <si>
    <t>Кумазанское</t>
  </si>
  <si>
    <t>7Б2Лп1Ос+е</t>
  </si>
  <si>
    <t>Делянки обсчитаны по ставкам 2019 года</t>
  </si>
  <si>
    <t>Береза</t>
  </si>
  <si>
    <t>береза</t>
  </si>
  <si>
    <t>Руководитель -лесничий ГКУ "Мамадышское лесничество":                                                                                 Хасанов А.А.</t>
  </si>
  <si>
    <t>исполнитель инженер лесопользования:                                                                                                                         Р.Д.Галимуллина</t>
  </si>
  <si>
    <t>16:26:000000:2131</t>
  </si>
  <si>
    <t>16:26:000000:1893</t>
  </si>
  <si>
    <t>16:26:000000:2938</t>
  </si>
  <si>
    <t>16:26:000000:1511</t>
  </si>
  <si>
    <t>клен</t>
  </si>
  <si>
    <t>квартал</t>
  </si>
  <si>
    <t>выдел</t>
  </si>
  <si>
    <t>площадь</t>
  </si>
  <si>
    <t>Покупатель</t>
  </si>
  <si>
    <t>Участковое лесничество</t>
  </si>
  <si>
    <t>ООО Тепло Дом</t>
  </si>
  <si>
    <t>№ договора</t>
  </si>
  <si>
    <t>№22-2019-001</t>
  </si>
  <si>
    <t>КФХ Хасаншина Г.И.</t>
  </si>
  <si>
    <t>№22-2019-002</t>
  </si>
  <si>
    <t>№22-2019-003</t>
  </si>
  <si>
    <t>№22-2019-004</t>
  </si>
  <si>
    <t>ИП Конаков ПН</t>
  </si>
  <si>
    <t>№22-2019-005</t>
  </si>
  <si>
    <t>№22-2019-006</t>
  </si>
  <si>
    <t>№22-2019-007</t>
  </si>
  <si>
    <t>ИП Гумбин В.Т.</t>
  </si>
  <si>
    <t>№22-2019-008</t>
  </si>
  <si>
    <t>ООО Сабинский Лес</t>
  </si>
  <si>
    <t>№22-2019-009</t>
  </si>
  <si>
    <t>№22-2019-010</t>
  </si>
  <si>
    <t>№22-2019-011</t>
  </si>
  <si>
    <t>№22-2019-012</t>
  </si>
  <si>
    <t>№22-2019-013</t>
  </si>
  <si>
    <t>№22-2019-014</t>
  </si>
  <si>
    <t>№22-2019-015</t>
  </si>
  <si>
    <t>ИП Степанова Н.В.</t>
  </si>
  <si>
    <t>№22-2019-16</t>
  </si>
  <si>
    <t>№22-2019-17</t>
  </si>
  <si>
    <t>№22-20196-018</t>
  </si>
  <si>
    <t>КФХ Басиров И.И.</t>
  </si>
  <si>
    <t>№22-2019-019</t>
  </si>
  <si>
    <t>КФХ Миннеханов А.С.</t>
  </si>
  <si>
    <t>№22-2019-020</t>
  </si>
  <si>
    <t>№22-2019-021</t>
  </si>
  <si>
    <t>Заключены договора купли -продажи лесных насаждений                                                    на основании протокола о результатах  аукциона от 23.04.2019г</t>
  </si>
  <si>
    <t>№п/п</t>
  </si>
  <si>
    <t>9Ос1Лп</t>
  </si>
  <si>
    <t>5Ос3Б1лп1Кл+Д</t>
  </si>
  <si>
    <t>аукционных единиц купли-продажи лесонасаждений  для аукциона (бизнес) Мамадышского лесничества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</si>
</sst>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center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3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wrapText="1"/>
    </xf>
    <xf numFmtId="0" fontId="0" fillId="0" borderId="1" xfId="0" applyBorder="1"/>
    <xf numFmtId="1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%20and%20Settings\Les\&#1056;&#1072;&#1073;&#1086;&#1095;&#1080;&#1081;%20&#1089;&#1090;&#1086;&#1083;\2018%20&#1040;&#1059;&#1050;&#1062;&#1048;&#1054;&#1053;\2018&#1085;&#1072;%20&#1089;&#1088;&#1077;&#1076;%20&#1080;%20&#1084;&#1072;&#1083;%20&#1073;&#1080;&#1079;&#1085;&#1077;&#1089;\2018&#1056;&#1040;&#1057;&#1063;&#1045;&#1058;%20&#1085;&#1072;&#1095;&#1072;&#1083;&#1100;&#1085;&#1086;&#1081;%20&#1094;&#1077;&#1085;&#1099;%20&#1051;&#1086;&#1090;&#1086;&#1074;%20(&#1074;&#1077;&#1088;.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по Методике"/>
    </sheetNames>
    <sheetDataSet>
      <sheetData sheetId="0">
        <row r="13">
          <cell r="J13" t="str">
            <v>Сплошная</v>
          </cell>
        </row>
        <row r="14">
          <cell r="J14" t="str">
            <v>Выборочная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"/>
  <sheetViews>
    <sheetView tabSelected="1" view="pageBreakPreview" zoomScaleNormal="70" zoomScaleSheetLayoutView="100" workbookViewId="0">
      <selection activeCell="F30" sqref="F30"/>
    </sheetView>
  </sheetViews>
  <sheetFormatPr defaultRowHeight="12.75" x14ac:dyDescent="0.2"/>
  <cols>
    <col min="1" max="1" width="4.7109375" style="13" customWidth="1"/>
    <col min="2" max="2" width="19.140625" style="14" customWidth="1"/>
    <col min="3" max="3" width="8.7109375" style="13" customWidth="1"/>
    <col min="4" max="5" width="7.85546875" style="13" customWidth="1"/>
    <col min="6" max="6" width="8.85546875" style="14" customWidth="1"/>
    <col min="7" max="7" width="20.140625" style="13" customWidth="1"/>
    <col min="8" max="8" width="7.5703125" style="14" customWidth="1"/>
    <col min="9" max="9" width="12.42578125" style="14" customWidth="1"/>
    <col min="10" max="10" width="13.28515625" style="15" customWidth="1"/>
    <col min="11" max="11" width="10.5703125" style="15" customWidth="1"/>
    <col min="12" max="12" width="11" style="15" customWidth="1"/>
    <col min="13" max="13" width="10.5703125" style="15" customWidth="1"/>
    <col min="14" max="14" width="11" style="15" customWidth="1"/>
    <col min="15" max="15" width="11.140625" style="15" customWidth="1"/>
    <col min="16" max="16" width="8.85546875" style="15" customWidth="1"/>
    <col min="17" max="17" width="11.42578125" style="15" customWidth="1"/>
    <col min="18" max="18" width="17.28515625" style="15" customWidth="1"/>
    <col min="19" max="19" width="23.140625" style="15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</cols>
  <sheetData>
    <row r="1" spans="1:23" x14ac:dyDescent="0.2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  <c r="S1" s="4"/>
    </row>
    <row r="2" spans="1:23" x14ac:dyDescent="0.2">
      <c r="A2" s="36" t="s">
        <v>25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23" x14ac:dyDescent="0.2">
      <c r="A3" s="36" t="s">
        <v>87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5" spans="1:23" ht="33" customHeight="1" x14ac:dyDescent="0.2">
      <c r="A5" s="37" t="s">
        <v>0</v>
      </c>
      <c r="B5" s="39" t="s">
        <v>1</v>
      </c>
      <c r="C5" s="37" t="s">
        <v>2</v>
      </c>
      <c r="D5" s="37" t="s">
        <v>3</v>
      </c>
      <c r="E5" s="37" t="s">
        <v>4</v>
      </c>
      <c r="F5" s="39" t="s">
        <v>5</v>
      </c>
      <c r="G5" s="37" t="s">
        <v>6</v>
      </c>
      <c r="H5" s="39" t="s">
        <v>7</v>
      </c>
      <c r="I5" s="39" t="s">
        <v>8</v>
      </c>
      <c r="J5" s="41" t="s">
        <v>9</v>
      </c>
      <c r="K5" s="41"/>
      <c r="L5" s="41"/>
      <c r="M5" s="41"/>
      <c r="N5" s="42" t="s">
        <v>10</v>
      </c>
      <c r="O5" s="42" t="s">
        <v>16</v>
      </c>
      <c r="P5" s="42" t="s">
        <v>11</v>
      </c>
      <c r="Q5" s="41" t="s">
        <v>23</v>
      </c>
      <c r="R5" s="41" t="s">
        <v>22</v>
      </c>
      <c r="S5" s="41" t="s">
        <v>24</v>
      </c>
    </row>
    <row r="6" spans="1:23" ht="24" customHeight="1" x14ac:dyDescent="0.2">
      <c r="A6" s="38"/>
      <c r="B6" s="40"/>
      <c r="C6" s="38"/>
      <c r="D6" s="38"/>
      <c r="E6" s="38"/>
      <c r="F6" s="40"/>
      <c r="G6" s="38"/>
      <c r="H6" s="40"/>
      <c r="I6" s="40"/>
      <c r="J6" s="5" t="s">
        <v>12</v>
      </c>
      <c r="K6" s="5" t="s">
        <v>13</v>
      </c>
      <c r="L6" s="5" t="s">
        <v>14</v>
      </c>
      <c r="M6" s="5" t="s">
        <v>15</v>
      </c>
      <c r="N6" s="43"/>
      <c r="O6" s="43"/>
      <c r="P6" s="43"/>
      <c r="Q6" s="41"/>
      <c r="R6" s="41"/>
      <c r="S6" s="41"/>
    </row>
    <row r="7" spans="1:23" ht="16.149999999999999" customHeight="1" x14ac:dyDescent="0.2">
      <c r="A7" s="6"/>
      <c r="B7" s="7"/>
      <c r="C7" s="6"/>
      <c r="D7" s="6"/>
      <c r="E7" s="6"/>
      <c r="F7" s="10"/>
      <c r="G7" s="6"/>
      <c r="H7" s="7"/>
      <c r="I7" s="10"/>
      <c r="J7" s="11"/>
      <c r="K7" s="11"/>
      <c r="L7" s="11"/>
      <c r="M7" s="11"/>
      <c r="N7" s="11"/>
      <c r="O7" s="11"/>
      <c r="P7" s="12"/>
      <c r="Q7" s="10"/>
      <c r="R7" s="11"/>
      <c r="S7" s="11"/>
      <c r="U7" s="18"/>
      <c r="V7" s="18"/>
      <c r="W7" s="18"/>
    </row>
    <row r="8" spans="1:23" ht="16.149999999999999" customHeight="1" x14ac:dyDescent="0.2">
      <c r="A8" s="6">
        <v>66</v>
      </c>
      <c r="B8" s="7" t="s">
        <v>29</v>
      </c>
      <c r="C8" s="6">
        <v>73</v>
      </c>
      <c r="D8" s="6">
        <v>18</v>
      </c>
      <c r="E8" s="6">
        <v>1</v>
      </c>
      <c r="F8" s="7">
        <v>8</v>
      </c>
      <c r="G8" s="6" t="s">
        <v>21</v>
      </c>
      <c r="H8" s="7" t="s">
        <v>20</v>
      </c>
      <c r="I8" s="7" t="s">
        <v>39</v>
      </c>
      <c r="J8" s="8">
        <v>4.75</v>
      </c>
      <c r="K8" s="8">
        <v>9.48</v>
      </c>
      <c r="L8" s="8">
        <v>0</v>
      </c>
      <c r="M8" s="8">
        <f t="shared" ref="M8:M13" si="0">SUBTOTAL(9,J8:L8)</f>
        <v>14.23</v>
      </c>
      <c r="N8" s="8">
        <v>22.4</v>
      </c>
      <c r="O8" s="8"/>
      <c r="P8" s="8">
        <f t="shared" ref="P8:P13" si="1">SUM(M8:O8)</f>
        <v>36.629999999999995</v>
      </c>
      <c r="Q8" s="7">
        <v>2420.65</v>
      </c>
      <c r="R8" s="8"/>
      <c r="S8" s="24"/>
      <c r="U8" s="18"/>
      <c r="V8" s="18"/>
      <c r="W8" s="18"/>
    </row>
    <row r="9" spans="1:23" ht="16.149999999999999" customHeight="1" x14ac:dyDescent="0.2">
      <c r="A9" s="6"/>
      <c r="B9" s="7"/>
      <c r="C9" s="6"/>
      <c r="D9" s="6"/>
      <c r="E9" s="6"/>
      <c r="F9" s="7"/>
      <c r="G9" s="6" t="s">
        <v>85</v>
      </c>
      <c r="H9" s="7"/>
      <c r="I9" s="7" t="s">
        <v>17</v>
      </c>
      <c r="J9" s="8">
        <v>145.51</v>
      </c>
      <c r="K9" s="8">
        <v>147.6</v>
      </c>
      <c r="L9" s="8"/>
      <c r="M9" s="8">
        <f t="shared" si="0"/>
        <v>293.11</v>
      </c>
      <c r="N9" s="8">
        <v>1059.44</v>
      </c>
      <c r="O9" s="8"/>
      <c r="P9" s="8">
        <f t="shared" si="1"/>
        <v>1352.5500000000002</v>
      </c>
      <c r="Q9" s="7">
        <v>10239.530000000001</v>
      </c>
      <c r="R9" s="8"/>
      <c r="S9" s="24"/>
      <c r="U9" s="18"/>
      <c r="V9" s="18"/>
      <c r="W9" s="18"/>
    </row>
    <row r="10" spans="1:23" ht="16.149999999999999" customHeight="1" x14ac:dyDescent="0.2">
      <c r="A10" s="6"/>
      <c r="B10" s="7"/>
      <c r="C10" s="6"/>
      <c r="D10" s="6"/>
      <c r="E10" s="6"/>
      <c r="F10" s="7"/>
      <c r="G10" s="6" t="s">
        <v>32</v>
      </c>
      <c r="H10" s="7"/>
      <c r="I10" s="7" t="s">
        <v>18</v>
      </c>
      <c r="J10" s="8">
        <v>9.8800000000000008</v>
      </c>
      <c r="K10" s="8">
        <v>102.87</v>
      </c>
      <c r="L10" s="8">
        <v>14.89</v>
      </c>
      <c r="M10" s="8">
        <f t="shared" si="0"/>
        <v>127.64</v>
      </c>
      <c r="N10" s="8">
        <v>253.93</v>
      </c>
      <c r="O10" s="8"/>
      <c r="P10" s="8">
        <f t="shared" si="1"/>
        <v>381.57</v>
      </c>
      <c r="Q10" s="7">
        <v>10726.77</v>
      </c>
      <c r="R10" s="8"/>
      <c r="S10" s="24"/>
      <c r="U10" s="18"/>
      <c r="V10" s="18"/>
      <c r="W10" s="18"/>
    </row>
    <row r="11" spans="1:23" ht="16.149999999999999" customHeight="1" x14ac:dyDescent="0.2">
      <c r="A11" s="6"/>
      <c r="B11" s="7"/>
      <c r="C11" s="6"/>
      <c r="D11" s="6"/>
      <c r="E11" s="6"/>
      <c r="F11" s="7"/>
      <c r="G11" s="6"/>
      <c r="H11" s="7"/>
      <c r="I11" s="7" t="s">
        <v>28</v>
      </c>
      <c r="J11" s="8"/>
      <c r="K11" s="8"/>
      <c r="L11" s="8">
        <v>1.72</v>
      </c>
      <c r="M11" s="8">
        <f t="shared" si="0"/>
        <v>1.72</v>
      </c>
      <c r="N11" s="8">
        <v>1.81</v>
      </c>
      <c r="O11" s="8"/>
      <c r="P11" s="8">
        <f t="shared" si="1"/>
        <v>3.5300000000000002</v>
      </c>
      <c r="Q11" s="7">
        <v>228.39</v>
      </c>
      <c r="R11" s="8"/>
      <c r="S11" s="24"/>
      <c r="U11" s="18"/>
      <c r="V11" s="18"/>
      <c r="W11" s="18"/>
    </row>
    <row r="12" spans="1:23" ht="16.149999999999999" customHeight="1" x14ac:dyDescent="0.2">
      <c r="A12" s="6"/>
      <c r="B12" s="7"/>
      <c r="C12" s="6"/>
      <c r="D12" s="6"/>
      <c r="E12" s="6"/>
      <c r="F12" s="7"/>
      <c r="G12" s="6"/>
      <c r="H12" s="7"/>
      <c r="I12" s="7" t="s">
        <v>47</v>
      </c>
      <c r="J12" s="8"/>
      <c r="K12" s="8"/>
      <c r="L12" s="8"/>
      <c r="M12" s="8">
        <f t="shared" si="0"/>
        <v>0</v>
      </c>
      <c r="N12" s="8">
        <v>60.09</v>
      </c>
      <c r="O12" s="8"/>
      <c r="P12" s="8">
        <f t="shared" si="1"/>
        <v>60.09</v>
      </c>
      <c r="Q12" s="7">
        <v>2648.9</v>
      </c>
      <c r="R12" s="8"/>
      <c r="S12" s="24"/>
      <c r="U12" s="18"/>
      <c r="V12" s="18"/>
      <c r="W12" s="18"/>
    </row>
    <row r="13" spans="1:23" ht="16.149999999999999" customHeight="1" x14ac:dyDescent="0.2">
      <c r="A13" s="6"/>
      <c r="B13" s="7"/>
      <c r="C13" s="6"/>
      <c r="D13" s="6"/>
      <c r="E13" s="6"/>
      <c r="F13" s="7"/>
      <c r="G13" s="6"/>
      <c r="H13" s="7"/>
      <c r="I13" s="7"/>
      <c r="J13" s="8"/>
      <c r="K13" s="8"/>
      <c r="L13" s="8"/>
      <c r="M13" s="8">
        <f t="shared" si="0"/>
        <v>0</v>
      </c>
      <c r="N13" s="8"/>
      <c r="O13" s="8"/>
      <c r="P13" s="8">
        <f t="shared" si="1"/>
        <v>0</v>
      </c>
      <c r="Q13" s="7"/>
      <c r="R13" s="8"/>
      <c r="S13" s="24"/>
      <c r="U13" s="18"/>
      <c r="V13" s="18"/>
      <c r="W13" s="18"/>
    </row>
    <row r="14" spans="1:23" ht="16.149999999999999" customHeight="1" x14ac:dyDescent="0.2">
      <c r="A14" s="6"/>
      <c r="B14" s="7"/>
      <c r="C14" s="6"/>
      <c r="D14" s="6"/>
      <c r="E14" s="6"/>
      <c r="F14" s="10">
        <v>8</v>
      </c>
      <c r="G14" s="6"/>
      <c r="H14" s="7"/>
      <c r="I14" s="10" t="s">
        <v>15</v>
      </c>
      <c r="J14" s="11">
        <f t="shared" ref="J14:P14" si="2">SUM(J8:J13)</f>
        <v>160.13999999999999</v>
      </c>
      <c r="K14" s="11">
        <f t="shared" si="2"/>
        <v>259.95</v>
      </c>
      <c r="L14" s="11">
        <f t="shared" si="2"/>
        <v>16.61</v>
      </c>
      <c r="M14" s="11">
        <f t="shared" si="2"/>
        <v>436.70000000000005</v>
      </c>
      <c r="N14" s="11">
        <f t="shared" si="2"/>
        <v>1397.67</v>
      </c>
      <c r="O14" s="11">
        <f t="shared" si="2"/>
        <v>0</v>
      </c>
      <c r="P14" s="28">
        <f t="shared" si="2"/>
        <v>1834.3700000000001</v>
      </c>
      <c r="Q14" s="10">
        <f>SUM(Q8:Q13)</f>
        <v>26264.240000000002</v>
      </c>
      <c r="R14" s="11">
        <v>183324.4</v>
      </c>
      <c r="S14" s="11" t="s">
        <v>43</v>
      </c>
      <c r="U14" s="18"/>
      <c r="V14" s="18"/>
      <c r="W14" s="18"/>
    </row>
    <row r="15" spans="1:23" ht="16.149999999999999" customHeight="1" x14ac:dyDescent="0.2">
      <c r="A15" s="6"/>
      <c r="B15" s="7"/>
      <c r="C15" s="6"/>
      <c r="D15" s="6"/>
      <c r="E15" s="6"/>
      <c r="F15" s="10"/>
      <c r="G15" s="6"/>
      <c r="H15" s="7"/>
      <c r="I15" s="10"/>
      <c r="J15" s="11"/>
      <c r="K15" s="11"/>
      <c r="L15" s="11"/>
      <c r="M15" s="11"/>
      <c r="N15" s="11"/>
      <c r="O15" s="11"/>
      <c r="P15" s="12"/>
      <c r="Q15" s="10"/>
      <c r="R15" s="11"/>
      <c r="S15" s="25"/>
      <c r="U15" s="18"/>
      <c r="V15" s="18"/>
      <c r="W15" s="18"/>
    </row>
    <row r="16" spans="1:23" ht="16.149999999999999" customHeight="1" x14ac:dyDescent="0.2">
      <c r="A16" s="6">
        <v>67</v>
      </c>
      <c r="B16" s="7" t="s">
        <v>34</v>
      </c>
      <c r="C16" s="6">
        <v>19</v>
      </c>
      <c r="D16" s="6">
        <v>9</v>
      </c>
      <c r="E16" s="6">
        <v>1</v>
      </c>
      <c r="F16" s="7">
        <v>3.2</v>
      </c>
      <c r="G16" s="6" t="s">
        <v>21</v>
      </c>
      <c r="H16" s="7" t="s">
        <v>20</v>
      </c>
      <c r="I16" s="7" t="s">
        <v>39</v>
      </c>
      <c r="J16" s="8">
        <v>45.37</v>
      </c>
      <c r="K16" s="8">
        <v>43.8</v>
      </c>
      <c r="L16" s="8">
        <v>1.89</v>
      </c>
      <c r="M16" s="8">
        <f t="shared" ref="M16:M21" si="3">SUBTOTAL(9,J16:L16)</f>
        <v>91.059999999999988</v>
      </c>
      <c r="N16" s="8">
        <v>94.46</v>
      </c>
      <c r="O16" s="8"/>
      <c r="P16" s="8">
        <f t="shared" ref="P16:P21" si="4">SUM(M16:O16)</f>
        <v>185.51999999999998</v>
      </c>
      <c r="Q16" s="7">
        <v>15651.55</v>
      </c>
      <c r="R16" s="8"/>
      <c r="S16" s="24"/>
      <c r="U16" s="18"/>
      <c r="V16" s="18"/>
      <c r="W16" s="18"/>
    </row>
    <row r="17" spans="1:23" ht="16.149999999999999" customHeight="1" x14ac:dyDescent="0.2">
      <c r="A17" s="6"/>
      <c r="B17" s="7"/>
      <c r="C17" s="6"/>
      <c r="D17" s="6"/>
      <c r="E17" s="6"/>
      <c r="F17" s="7"/>
      <c r="G17" s="6" t="s">
        <v>86</v>
      </c>
      <c r="H17" s="7"/>
      <c r="I17" s="7" t="s">
        <v>18</v>
      </c>
      <c r="J17" s="8">
        <v>1.01</v>
      </c>
      <c r="K17" s="8">
        <v>15.91</v>
      </c>
      <c r="L17" s="8">
        <v>2.2799999999999998</v>
      </c>
      <c r="M17" s="8">
        <f t="shared" si="3"/>
        <v>19.200000000000003</v>
      </c>
      <c r="N17" s="8">
        <v>21.64</v>
      </c>
      <c r="O17" s="8"/>
      <c r="P17" s="8">
        <f t="shared" si="4"/>
        <v>40.840000000000003</v>
      </c>
      <c r="Q17" s="7">
        <v>1560.14</v>
      </c>
      <c r="R17" s="8"/>
      <c r="S17" s="24"/>
      <c r="U17" s="18"/>
      <c r="V17" s="18"/>
      <c r="W17" s="18"/>
    </row>
    <row r="18" spans="1:23" ht="16.149999999999999" customHeight="1" x14ac:dyDescent="0.2">
      <c r="A18" s="6"/>
      <c r="B18" s="7"/>
      <c r="C18" s="6"/>
      <c r="D18" s="6"/>
      <c r="E18" s="6"/>
      <c r="F18" s="7"/>
      <c r="G18" s="6" t="s">
        <v>30</v>
      </c>
      <c r="H18" s="7"/>
      <c r="I18" s="7" t="s">
        <v>27</v>
      </c>
      <c r="J18" s="8"/>
      <c r="K18" s="8"/>
      <c r="L18" s="8"/>
      <c r="M18" s="8">
        <f t="shared" si="3"/>
        <v>0</v>
      </c>
      <c r="N18" s="8">
        <v>47.85</v>
      </c>
      <c r="O18" s="8"/>
      <c r="P18" s="8">
        <f t="shared" si="4"/>
        <v>47.85</v>
      </c>
      <c r="Q18" s="7">
        <v>2109.33</v>
      </c>
      <c r="R18" s="8"/>
      <c r="S18" s="24"/>
      <c r="U18" s="23"/>
      <c r="V18" s="23"/>
      <c r="W18" s="23"/>
    </row>
    <row r="19" spans="1:23" ht="16.149999999999999" customHeight="1" x14ac:dyDescent="0.2">
      <c r="A19" s="6"/>
      <c r="B19" s="7"/>
      <c r="C19" s="6"/>
      <c r="D19" s="6"/>
      <c r="E19" s="6"/>
      <c r="F19" s="7"/>
      <c r="G19" s="6"/>
      <c r="H19" s="7"/>
      <c r="I19" s="7" t="s">
        <v>17</v>
      </c>
      <c r="J19" s="8">
        <v>73.489999999999995</v>
      </c>
      <c r="K19" s="8">
        <v>48.53</v>
      </c>
      <c r="L19" s="8"/>
      <c r="M19" s="8">
        <f t="shared" si="3"/>
        <v>122.02</v>
      </c>
      <c r="N19" s="8">
        <v>118.52</v>
      </c>
      <c r="O19" s="8"/>
      <c r="P19" s="8">
        <f t="shared" si="4"/>
        <v>240.54</v>
      </c>
      <c r="Q19" s="7">
        <v>4082.83</v>
      </c>
      <c r="R19" s="8"/>
      <c r="S19" s="24"/>
      <c r="U19" s="23"/>
      <c r="V19" s="23"/>
      <c r="W19" s="23"/>
    </row>
    <row r="20" spans="1:23" ht="16.149999999999999" customHeight="1" x14ac:dyDescent="0.2">
      <c r="A20" s="6"/>
      <c r="B20" s="7"/>
      <c r="C20" s="6"/>
      <c r="D20" s="6"/>
      <c r="E20" s="6"/>
      <c r="F20" s="7"/>
      <c r="G20" s="6"/>
      <c r="H20" s="7"/>
      <c r="I20" s="7"/>
      <c r="J20" s="8"/>
      <c r="K20" s="8"/>
      <c r="L20" s="8"/>
      <c r="M20" s="8">
        <f t="shared" si="3"/>
        <v>0</v>
      </c>
      <c r="N20" s="8"/>
      <c r="O20" s="8"/>
      <c r="P20" s="8">
        <f t="shared" si="4"/>
        <v>0</v>
      </c>
      <c r="Q20" s="7"/>
      <c r="R20" s="8"/>
      <c r="S20" s="24"/>
      <c r="U20" s="23"/>
      <c r="V20" s="23"/>
      <c r="W20" s="23"/>
    </row>
    <row r="21" spans="1:23" ht="16.149999999999999" customHeight="1" x14ac:dyDescent="0.2">
      <c r="A21" s="6"/>
      <c r="B21" s="7"/>
      <c r="C21" s="6"/>
      <c r="D21" s="6"/>
      <c r="E21" s="6"/>
      <c r="F21" s="7"/>
      <c r="G21" s="6"/>
      <c r="H21" s="7"/>
      <c r="I21" s="7"/>
      <c r="J21" s="8"/>
      <c r="K21" s="8"/>
      <c r="L21" s="8"/>
      <c r="M21" s="8">
        <f t="shared" si="3"/>
        <v>0</v>
      </c>
      <c r="N21" s="8"/>
      <c r="O21" s="8"/>
      <c r="P21" s="8">
        <f t="shared" si="4"/>
        <v>0</v>
      </c>
      <c r="Q21" s="7"/>
      <c r="R21" s="8"/>
      <c r="S21" s="24"/>
      <c r="U21" s="23"/>
      <c r="V21" s="23"/>
      <c r="W21" s="23"/>
    </row>
    <row r="22" spans="1:23" ht="16.149999999999999" customHeight="1" x14ac:dyDescent="0.2">
      <c r="A22" s="6"/>
      <c r="B22" s="7"/>
      <c r="C22" s="6"/>
      <c r="D22" s="6"/>
      <c r="E22" s="6"/>
      <c r="F22" s="10">
        <v>3.2</v>
      </c>
      <c r="G22" s="6"/>
      <c r="H22" s="7"/>
      <c r="I22" s="10" t="s">
        <v>15</v>
      </c>
      <c r="J22" s="11">
        <f t="shared" ref="J22:P22" si="5">SUM(J16:J21)</f>
        <v>119.86999999999999</v>
      </c>
      <c r="K22" s="11">
        <f t="shared" si="5"/>
        <v>108.24</v>
      </c>
      <c r="L22" s="11">
        <f t="shared" si="5"/>
        <v>4.17</v>
      </c>
      <c r="M22" s="11">
        <f t="shared" si="5"/>
        <v>232.27999999999997</v>
      </c>
      <c r="N22" s="11">
        <f t="shared" si="5"/>
        <v>282.46999999999997</v>
      </c>
      <c r="O22" s="11">
        <f t="shared" si="5"/>
        <v>0</v>
      </c>
      <c r="P22" s="27">
        <f t="shared" si="5"/>
        <v>514.75</v>
      </c>
      <c r="Q22" s="10">
        <f>SUM(Q16:Q21)</f>
        <v>23403.85</v>
      </c>
      <c r="R22" s="11">
        <v>86828.28</v>
      </c>
      <c r="S22" s="25" t="s">
        <v>44</v>
      </c>
      <c r="U22" s="23"/>
      <c r="V22" s="23"/>
      <c r="W22" s="23"/>
    </row>
    <row r="23" spans="1:23" ht="16.149999999999999" customHeight="1" x14ac:dyDescent="0.2">
      <c r="A23" s="6"/>
      <c r="B23" s="7"/>
      <c r="C23" s="6"/>
      <c r="D23" s="6"/>
      <c r="E23" s="6"/>
      <c r="F23" s="10"/>
      <c r="G23" s="6"/>
      <c r="H23" s="7"/>
      <c r="I23" s="10"/>
      <c r="J23" s="11"/>
      <c r="K23" s="11"/>
      <c r="L23" s="11"/>
      <c r="M23" s="11"/>
      <c r="N23" s="11"/>
      <c r="O23" s="11"/>
      <c r="P23" s="12"/>
      <c r="Q23" s="10"/>
      <c r="R23" s="11"/>
      <c r="S23" s="25"/>
      <c r="U23" s="23"/>
      <c r="V23" s="23"/>
      <c r="W23" s="23"/>
    </row>
    <row r="24" spans="1:23" ht="16.149999999999999" customHeight="1" x14ac:dyDescent="0.2">
      <c r="A24" s="6">
        <v>68</v>
      </c>
      <c r="B24" s="7" t="s">
        <v>34</v>
      </c>
      <c r="C24" s="6">
        <v>1</v>
      </c>
      <c r="D24" s="6">
        <v>16</v>
      </c>
      <c r="E24" s="6">
        <v>1</v>
      </c>
      <c r="F24" s="7">
        <v>4.0999999999999996</v>
      </c>
      <c r="G24" s="6" t="s">
        <v>21</v>
      </c>
      <c r="H24" s="7" t="s">
        <v>20</v>
      </c>
      <c r="I24" s="7" t="s">
        <v>40</v>
      </c>
      <c r="J24" s="8">
        <v>18.420000000000002</v>
      </c>
      <c r="K24" s="8">
        <v>44.58</v>
      </c>
      <c r="L24" s="8">
        <v>7.9</v>
      </c>
      <c r="M24" s="8">
        <f t="shared" ref="M24:M27" si="6">SUBTOTAL(9,J24:L24)</f>
        <v>70.900000000000006</v>
      </c>
      <c r="N24" s="8">
        <v>79.61</v>
      </c>
      <c r="O24" s="8"/>
      <c r="P24" s="8">
        <f t="shared" ref="P24:P27" si="7">SUM(M24:O24)</f>
        <v>150.51</v>
      </c>
      <c r="Q24" s="7">
        <v>10903.78</v>
      </c>
      <c r="R24" s="8"/>
      <c r="S24" s="24"/>
      <c r="U24" s="23"/>
      <c r="V24" s="23"/>
      <c r="W24" s="23"/>
    </row>
    <row r="25" spans="1:23" ht="16.149999999999999" customHeight="1" x14ac:dyDescent="0.2">
      <c r="A25" s="6"/>
      <c r="B25" s="7"/>
      <c r="C25" s="6"/>
      <c r="D25" s="6"/>
      <c r="E25" s="6"/>
      <c r="F25" s="7"/>
      <c r="G25" s="6" t="s">
        <v>35</v>
      </c>
      <c r="H25" s="7"/>
      <c r="I25" s="7" t="s">
        <v>18</v>
      </c>
      <c r="J25" s="8">
        <v>7.61</v>
      </c>
      <c r="K25" s="8">
        <v>20.09</v>
      </c>
      <c r="L25" s="8">
        <v>1.56</v>
      </c>
      <c r="M25" s="8">
        <f t="shared" si="6"/>
        <v>29.259999999999998</v>
      </c>
      <c r="N25" s="8">
        <v>40.9</v>
      </c>
      <c r="O25" s="8"/>
      <c r="P25" s="8">
        <f t="shared" si="7"/>
        <v>70.16</v>
      </c>
      <c r="Q25" s="7">
        <v>2657.75</v>
      </c>
      <c r="R25" s="8"/>
      <c r="S25" s="24"/>
      <c r="U25" s="23"/>
      <c r="V25" s="23"/>
      <c r="W25" s="23"/>
    </row>
    <row r="26" spans="1:23" ht="16.149999999999999" customHeight="1" x14ac:dyDescent="0.2">
      <c r="A26" s="6"/>
      <c r="B26" s="7"/>
      <c r="C26" s="6"/>
      <c r="D26" s="6"/>
      <c r="E26" s="6"/>
      <c r="F26" s="7"/>
      <c r="G26" s="6" t="s">
        <v>30</v>
      </c>
      <c r="H26" s="7"/>
      <c r="I26" s="7" t="s">
        <v>17</v>
      </c>
      <c r="J26" s="8">
        <v>3.7</v>
      </c>
      <c r="K26" s="8">
        <v>10.33</v>
      </c>
      <c r="L26" s="8"/>
      <c r="M26" s="8">
        <f t="shared" si="6"/>
        <v>14.030000000000001</v>
      </c>
      <c r="N26" s="8">
        <v>420.76</v>
      </c>
      <c r="O26" s="8"/>
      <c r="P26" s="8">
        <f t="shared" si="7"/>
        <v>434.78999999999996</v>
      </c>
      <c r="Q26" s="7">
        <v>795.21</v>
      </c>
      <c r="R26" s="8"/>
      <c r="S26" s="24"/>
      <c r="U26" s="23"/>
      <c r="V26" s="23"/>
      <c r="W26" s="23"/>
    </row>
    <row r="27" spans="1:23" ht="16.149999999999999" customHeight="1" x14ac:dyDescent="0.2">
      <c r="A27" s="6"/>
      <c r="B27" s="7"/>
      <c r="C27" s="6"/>
      <c r="D27" s="6"/>
      <c r="E27" s="6"/>
      <c r="F27" s="7"/>
      <c r="G27" s="6"/>
      <c r="H27" s="7"/>
      <c r="I27" s="7"/>
      <c r="J27" s="8"/>
      <c r="K27" s="8"/>
      <c r="L27" s="8"/>
      <c r="M27" s="8">
        <f t="shared" si="6"/>
        <v>0</v>
      </c>
      <c r="N27" s="8"/>
      <c r="O27" s="8"/>
      <c r="P27" s="8">
        <f t="shared" si="7"/>
        <v>0</v>
      </c>
      <c r="Q27" s="7"/>
      <c r="R27" s="8"/>
      <c r="S27" s="24"/>
      <c r="U27" s="23"/>
      <c r="V27" s="23"/>
      <c r="W27" s="23"/>
    </row>
    <row r="28" spans="1:23" ht="16.149999999999999" customHeight="1" x14ac:dyDescent="0.2">
      <c r="A28" s="6"/>
      <c r="B28" s="7"/>
      <c r="C28" s="6"/>
      <c r="D28" s="6"/>
      <c r="E28" s="6"/>
      <c r="F28" s="10">
        <v>4.0999999999999996</v>
      </c>
      <c r="G28" s="6"/>
      <c r="H28" s="7"/>
      <c r="I28" s="10" t="s">
        <v>15</v>
      </c>
      <c r="J28" s="11">
        <f t="shared" ref="J28:Q28" si="8">SUM(J24:J27)</f>
        <v>29.73</v>
      </c>
      <c r="K28" s="11">
        <f t="shared" si="8"/>
        <v>75</v>
      </c>
      <c r="L28" s="11">
        <f t="shared" si="8"/>
        <v>9.4600000000000009</v>
      </c>
      <c r="M28" s="11">
        <f t="shared" si="8"/>
        <v>114.19</v>
      </c>
      <c r="N28" s="11">
        <f t="shared" si="8"/>
        <v>541.27</v>
      </c>
      <c r="O28" s="11">
        <f t="shared" si="8"/>
        <v>0</v>
      </c>
      <c r="P28" s="27">
        <f t="shared" si="8"/>
        <v>655.45999999999992</v>
      </c>
      <c r="Q28" s="10">
        <f t="shared" si="8"/>
        <v>14356.740000000002</v>
      </c>
      <c r="R28" s="11">
        <v>95185.19</v>
      </c>
      <c r="S28" s="25" t="s">
        <v>44</v>
      </c>
      <c r="U28" s="18"/>
      <c r="V28" s="18"/>
      <c r="W28" s="18"/>
    </row>
    <row r="29" spans="1:23" ht="16.149999999999999" customHeight="1" x14ac:dyDescent="0.2">
      <c r="A29" s="6"/>
      <c r="B29" s="7"/>
      <c r="C29" s="6"/>
      <c r="D29" s="6"/>
      <c r="E29" s="6"/>
      <c r="F29" s="10"/>
      <c r="G29" s="6"/>
      <c r="H29" s="7"/>
      <c r="I29" s="10"/>
      <c r="J29" s="11"/>
      <c r="K29" s="11"/>
      <c r="L29" s="11"/>
      <c r="M29" s="11"/>
      <c r="N29" s="11"/>
      <c r="O29" s="11"/>
      <c r="P29" s="12"/>
      <c r="Q29" s="10"/>
      <c r="R29" s="11"/>
      <c r="S29" s="25"/>
      <c r="U29" s="23"/>
      <c r="V29" s="23"/>
      <c r="W29" s="23"/>
    </row>
    <row r="30" spans="1:23" ht="16.149999999999999" customHeight="1" x14ac:dyDescent="0.2">
      <c r="A30" s="6">
        <v>69</v>
      </c>
      <c r="B30" s="7" t="s">
        <v>36</v>
      </c>
      <c r="C30" s="6">
        <v>25</v>
      </c>
      <c r="D30" s="6">
        <v>38</v>
      </c>
      <c r="E30" s="6">
        <v>1</v>
      </c>
      <c r="F30" s="7">
        <v>4.3</v>
      </c>
      <c r="G30" s="6" t="s">
        <v>21</v>
      </c>
      <c r="H30" s="7" t="s">
        <v>20</v>
      </c>
      <c r="I30" s="7" t="s">
        <v>39</v>
      </c>
      <c r="J30" s="8">
        <v>54.51</v>
      </c>
      <c r="K30" s="8">
        <v>120.1</v>
      </c>
      <c r="L30" s="8">
        <v>2.2799999999999998</v>
      </c>
      <c r="M30" s="8">
        <f t="shared" ref="M30:M33" si="9">SUBTOTAL(9,J30:L30)</f>
        <v>176.89</v>
      </c>
      <c r="N30" s="8">
        <v>55.5</v>
      </c>
      <c r="O30" s="8"/>
      <c r="P30" s="8">
        <f t="shared" ref="P30:P33" si="10">SUM(M30:O30)</f>
        <v>232.39</v>
      </c>
      <c r="Q30" s="7">
        <v>27284.86</v>
      </c>
      <c r="R30" s="8"/>
      <c r="S30" s="24"/>
      <c r="U30" s="23"/>
      <c r="V30" s="23"/>
      <c r="W30" s="23"/>
    </row>
    <row r="31" spans="1:23" ht="16.149999999999999" customHeight="1" x14ac:dyDescent="0.2">
      <c r="A31" s="6"/>
      <c r="B31" s="7"/>
      <c r="C31" s="6"/>
      <c r="D31" s="6"/>
      <c r="E31" s="6"/>
      <c r="F31" s="7"/>
      <c r="G31" s="6" t="s">
        <v>35</v>
      </c>
      <c r="H31" s="7"/>
      <c r="I31" s="7" t="s">
        <v>18</v>
      </c>
      <c r="J31" s="8">
        <v>20.83</v>
      </c>
      <c r="K31" s="8">
        <v>64.61</v>
      </c>
      <c r="L31" s="8">
        <v>25.22</v>
      </c>
      <c r="M31" s="8">
        <f t="shared" si="9"/>
        <v>110.66</v>
      </c>
      <c r="N31" s="8">
        <v>33.21</v>
      </c>
      <c r="O31" s="8"/>
      <c r="P31" s="8">
        <f t="shared" si="10"/>
        <v>143.87</v>
      </c>
      <c r="Q31" s="7">
        <v>8761.6200000000008</v>
      </c>
      <c r="R31" s="8"/>
      <c r="S31" s="24"/>
      <c r="U31" s="23"/>
      <c r="V31" s="23"/>
      <c r="W31" s="23"/>
    </row>
    <row r="32" spans="1:23" ht="16.149999999999999" customHeight="1" x14ac:dyDescent="0.2">
      <c r="A32" s="6"/>
      <c r="B32" s="7"/>
      <c r="C32" s="6"/>
      <c r="D32" s="6"/>
      <c r="E32" s="6"/>
      <c r="F32" s="7"/>
      <c r="G32" s="6" t="s">
        <v>32</v>
      </c>
      <c r="H32" s="7"/>
      <c r="I32" s="7" t="s">
        <v>27</v>
      </c>
      <c r="J32" s="8"/>
      <c r="K32" s="8"/>
      <c r="L32" s="8"/>
      <c r="M32" s="8">
        <f t="shared" si="9"/>
        <v>0</v>
      </c>
      <c r="N32" s="8">
        <v>5.0599999999999996</v>
      </c>
      <c r="O32" s="8"/>
      <c r="P32" s="8">
        <f t="shared" si="10"/>
        <v>5.0599999999999996</v>
      </c>
      <c r="Q32" s="7">
        <v>223.05</v>
      </c>
      <c r="R32" s="8"/>
      <c r="S32" s="24"/>
      <c r="U32" s="23"/>
      <c r="V32" s="23"/>
      <c r="W32" s="23"/>
    </row>
    <row r="33" spans="1:23" ht="16.149999999999999" customHeight="1" x14ac:dyDescent="0.2">
      <c r="A33" s="6"/>
      <c r="B33" s="7"/>
      <c r="C33" s="6"/>
      <c r="D33" s="6"/>
      <c r="E33" s="6"/>
      <c r="F33" s="7"/>
      <c r="G33" s="6"/>
      <c r="H33" s="7"/>
      <c r="I33" s="7" t="s">
        <v>17</v>
      </c>
      <c r="J33" s="8">
        <v>326.89</v>
      </c>
      <c r="K33" s="8">
        <v>154.47999999999999</v>
      </c>
      <c r="L33" s="8">
        <v>9.25</v>
      </c>
      <c r="M33" s="8">
        <f t="shared" si="9"/>
        <v>490.62</v>
      </c>
      <c r="N33" s="8">
        <v>350.24</v>
      </c>
      <c r="O33" s="8"/>
      <c r="P33" s="8">
        <f t="shared" si="10"/>
        <v>840.86</v>
      </c>
      <c r="Q33" s="7">
        <v>17444.79</v>
      </c>
      <c r="R33" s="8"/>
      <c r="S33" s="24"/>
      <c r="U33" s="23"/>
      <c r="V33" s="23"/>
      <c r="W33" s="23"/>
    </row>
    <row r="34" spans="1:23" ht="16.149999999999999" customHeight="1" x14ac:dyDescent="0.2">
      <c r="A34" s="6"/>
      <c r="B34" s="7"/>
      <c r="C34" s="6"/>
      <c r="D34" s="6"/>
      <c r="E34" s="6"/>
      <c r="F34" s="10">
        <v>4.3</v>
      </c>
      <c r="G34" s="6"/>
      <c r="H34" s="7"/>
      <c r="I34" s="10" t="s">
        <v>15</v>
      </c>
      <c r="J34" s="11">
        <f t="shared" ref="J34:Q34" si="11">SUM(J30:J33)</f>
        <v>402.23</v>
      </c>
      <c r="K34" s="11">
        <f t="shared" si="11"/>
        <v>339.18999999999994</v>
      </c>
      <c r="L34" s="11">
        <f t="shared" si="11"/>
        <v>36.75</v>
      </c>
      <c r="M34" s="11">
        <f t="shared" si="11"/>
        <v>778.17</v>
      </c>
      <c r="N34" s="11">
        <f t="shared" si="11"/>
        <v>444.01</v>
      </c>
      <c r="O34" s="11">
        <f t="shared" si="11"/>
        <v>0</v>
      </c>
      <c r="P34" s="27">
        <f t="shared" si="11"/>
        <v>1222.18</v>
      </c>
      <c r="Q34" s="10">
        <f t="shared" si="11"/>
        <v>53714.320000000007</v>
      </c>
      <c r="R34" s="11">
        <v>138582.95000000001</v>
      </c>
      <c r="S34" s="25" t="s">
        <v>45</v>
      </c>
      <c r="U34" s="23"/>
      <c r="V34" s="23"/>
      <c r="W34" s="23"/>
    </row>
    <row r="35" spans="1:23" ht="16.149999999999999" customHeight="1" x14ac:dyDescent="0.2">
      <c r="A35" s="6"/>
      <c r="B35" s="7"/>
      <c r="C35" s="6"/>
      <c r="D35" s="6"/>
      <c r="E35" s="6"/>
      <c r="F35" s="10"/>
      <c r="G35" s="6"/>
      <c r="H35" s="7"/>
      <c r="I35" s="10"/>
      <c r="J35" s="11"/>
      <c r="K35" s="11"/>
      <c r="L35" s="11"/>
      <c r="M35" s="11"/>
      <c r="N35" s="11"/>
      <c r="O35" s="11"/>
      <c r="P35" s="12"/>
      <c r="Q35" s="10"/>
      <c r="R35" s="11"/>
      <c r="S35" s="25"/>
      <c r="U35" s="23"/>
      <c r="V35" s="23"/>
      <c r="W35" s="23"/>
    </row>
    <row r="36" spans="1:23" ht="16.149999999999999" customHeight="1" x14ac:dyDescent="0.2">
      <c r="A36" s="6">
        <v>70</v>
      </c>
      <c r="B36" s="7" t="s">
        <v>36</v>
      </c>
      <c r="C36" s="6">
        <v>9</v>
      </c>
      <c r="D36" s="6">
        <v>32</v>
      </c>
      <c r="E36" s="6">
        <v>1</v>
      </c>
      <c r="F36" s="7">
        <v>4.4000000000000004</v>
      </c>
      <c r="G36" s="6" t="s">
        <v>21</v>
      </c>
      <c r="H36" s="7" t="s">
        <v>33</v>
      </c>
      <c r="I36" s="7" t="s">
        <v>39</v>
      </c>
      <c r="J36" s="8">
        <v>40.83</v>
      </c>
      <c r="K36" s="8">
        <v>108.62</v>
      </c>
      <c r="L36" s="8">
        <v>11.6</v>
      </c>
      <c r="M36" s="8">
        <f t="shared" ref="M36:M39" si="12">SUBTOTAL(9,J36:L36)</f>
        <v>161.04999999999998</v>
      </c>
      <c r="N36" s="8">
        <v>225.27</v>
      </c>
      <c r="O36" s="8"/>
      <c r="P36" s="8">
        <f t="shared" ref="P36:P39" si="13">SUM(M36:O36)</f>
        <v>386.32</v>
      </c>
      <c r="Q36" s="7">
        <v>12197.68</v>
      </c>
      <c r="R36" s="8"/>
      <c r="S36" s="24"/>
      <c r="U36" s="23"/>
      <c r="V36" s="23"/>
      <c r="W36" s="23"/>
    </row>
    <row r="37" spans="1:23" ht="16.149999999999999" customHeight="1" x14ac:dyDescent="0.2">
      <c r="A37" s="6"/>
      <c r="B37" s="7"/>
      <c r="C37" s="6"/>
      <c r="D37" s="6"/>
      <c r="E37" s="6"/>
      <c r="F37" s="7"/>
      <c r="G37" s="6" t="s">
        <v>37</v>
      </c>
      <c r="H37" s="7"/>
      <c r="I37" s="7" t="s">
        <v>18</v>
      </c>
      <c r="J37" s="8"/>
      <c r="K37" s="8">
        <v>13.43</v>
      </c>
      <c r="L37" s="8">
        <v>5.36</v>
      </c>
      <c r="M37" s="8">
        <f t="shared" si="12"/>
        <v>18.79</v>
      </c>
      <c r="N37" s="8">
        <v>21.11</v>
      </c>
      <c r="O37" s="8"/>
      <c r="P37" s="8">
        <f t="shared" si="13"/>
        <v>39.9</v>
      </c>
      <c r="Q37" s="7">
        <v>652.95000000000005</v>
      </c>
      <c r="R37" s="8"/>
      <c r="S37" s="24"/>
      <c r="U37" s="23"/>
      <c r="V37" s="23"/>
      <c r="W37" s="23"/>
    </row>
    <row r="38" spans="1:23" ht="16.149999999999999" customHeight="1" x14ac:dyDescent="0.2">
      <c r="A38" s="6"/>
      <c r="B38" s="7"/>
      <c r="C38" s="6"/>
      <c r="D38" s="6"/>
      <c r="E38" s="6"/>
      <c r="F38" s="7"/>
      <c r="G38" s="6" t="s">
        <v>31</v>
      </c>
      <c r="H38" s="7"/>
      <c r="I38" s="7" t="s">
        <v>17</v>
      </c>
      <c r="J38" s="8">
        <v>24.46</v>
      </c>
      <c r="K38" s="8">
        <v>23.56</v>
      </c>
      <c r="L38" s="8">
        <v>1.63</v>
      </c>
      <c r="M38" s="8">
        <f t="shared" si="12"/>
        <v>49.65</v>
      </c>
      <c r="N38" s="8">
        <v>83.79</v>
      </c>
      <c r="O38" s="8"/>
      <c r="P38" s="8">
        <f t="shared" si="13"/>
        <v>133.44</v>
      </c>
      <c r="Q38" s="7">
        <v>857.5</v>
      </c>
      <c r="R38" s="8"/>
      <c r="S38" s="24"/>
      <c r="U38" s="23"/>
      <c r="V38" s="23"/>
      <c r="W38" s="23"/>
    </row>
    <row r="39" spans="1:23" ht="16.149999999999999" customHeight="1" x14ac:dyDescent="0.2">
      <c r="A39" s="6"/>
      <c r="B39" s="7"/>
      <c r="C39" s="6"/>
      <c r="D39" s="6"/>
      <c r="E39" s="6"/>
      <c r="F39" s="7"/>
      <c r="G39" s="6"/>
      <c r="H39" s="7"/>
      <c r="I39" s="7" t="s">
        <v>28</v>
      </c>
      <c r="J39" s="8"/>
      <c r="K39" s="8"/>
      <c r="L39" s="8"/>
      <c r="M39" s="8">
        <f t="shared" si="12"/>
        <v>0</v>
      </c>
      <c r="N39" s="8">
        <v>2.58</v>
      </c>
      <c r="O39" s="8"/>
      <c r="P39" s="8">
        <f t="shared" si="13"/>
        <v>2.58</v>
      </c>
      <c r="Q39" s="7">
        <v>12.71</v>
      </c>
      <c r="R39" s="8"/>
      <c r="S39" s="24"/>
      <c r="U39" s="23"/>
      <c r="V39" s="23"/>
      <c r="W39" s="23"/>
    </row>
    <row r="40" spans="1:23" ht="16.149999999999999" customHeight="1" x14ac:dyDescent="0.2">
      <c r="A40" s="6"/>
      <c r="B40" s="7"/>
      <c r="C40" s="6"/>
      <c r="D40" s="6"/>
      <c r="E40" s="6"/>
      <c r="F40" s="10">
        <v>4.4000000000000004</v>
      </c>
      <c r="G40" s="6"/>
      <c r="H40" s="7"/>
      <c r="I40" s="10" t="s">
        <v>15</v>
      </c>
      <c r="J40" s="11">
        <f t="shared" ref="J40:Q40" si="14">SUM(J36:J39)</f>
        <v>65.289999999999992</v>
      </c>
      <c r="K40" s="11">
        <f t="shared" si="14"/>
        <v>145.61000000000001</v>
      </c>
      <c r="L40" s="11">
        <f t="shared" si="14"/>
        <v>18.59</v>
      </c>
      <c r="M40" s="11">
        <f t="shared" si="14"/>
        <v>229.48999999999998</v>
      </c>
      <c r="N40" s="11">
        <f t="shared" si="14"/>
        <v>332.75</v>
      </c>
      <c r="O40" s="11">
        <f t="shared" si="14"/>
        <v>0</v>
      </c>
      <c r="P40" s="27">
        <f t="shared" si="14"/>
        <v>562.24</v>
      </c>
      <c r="Q40" s="10">
        <f t="shared" si="14"/>
        <v>13720.84</v>
      </c>
      <c r="R40" s="11">
        <v>20992.89</v>
      </c>
      <c r="S40" s="25" t="s">
        <v>46</v>
      </c>
      <c r="U40" s="23"/>
      <c r="V40" s="23"/>
      <c r="W40" s="23"/>
    </row>
    <row r="41" spans="1:23" ht="16.149999999999999" customHeight="1" x14ac:dyDescent="0.2">
      <c r="A41" s="6"/>
      <c r="B41" s="7"/>
      <c r="C41" s="6"/>
      <c r="D41" s="6"/>
      <c r="E41" s="6"/>
      <c r="F41" s="10"/>
      <c r="G41" s="6"/>
      <c r="H41" s="7"/>
      <c r="I41" s="10"/>
      <c r="J41" s="11"/>
      <c r="K41" s="11"/>
      <c r="L41" s="11"/>
      <c r="M41" s="11"/>
      <c r="N41" s="11"/>
      <c r="O41" s="11"/>
      <c r="P41" s="12"/>
      <c r="Q41" s="10"/>
      <c r="R41" s="11"/>
      <c r="S41" s="25"/>
      <c r="U41" s="23"/>
      <c r="V41" s="23"/>
      <c r="W41" s="23"/>
    </row>
    <row r="42" spans="1:23" ht="13.5" customHeight="1" x14ac:dyDescent="0.2">
      <c r="A42" s="6"/>
      <c r="B42" s="7"/>
      <c r="C42" s="6"/>
      <c r="D42" s="6"/>
      <c r="E42" s="6"/>
      <c r="F42" s="10"/>
      <c r="G42" s="6"/>
      <c r="H42" s="7"/>
      <c r="I42" s="10"/>
      <c r="J42" s="11"/>
      <c r="K42" s="11"/>
      <c r="L42" s="11"/>
      <c r="M42" s="11"/>
      <c r="N42" s="11"/>
      <c r="O42" s="11"/>
      <c r="P42" s="12"/>
      <c r="Q42" s="10"/>
      <c r="R42" s="11"/>
      <c r="S42" s="25"/>
    </row>
    <row r="43" spans="1:23" x14ac:dyDescent="0.2">
      <c r="B43" s="7"/>
      <c r="C43" s="19"/>
      <c r="D43" s="19"/>
      <c r="E43" s="19"/>
      <c r="F43" s="20"/>
      <c r="G43" s="19"/>
      <c r="H43" s="20"/>
      <c r="I43" s="20"/>
      <c r="J43" s="21"/>
      <c r="K43" s="10"/>
      <c r="L43" s="21"/>
      <c r="M43" s="21"/>
      <c r="N43" s="21"/>
      <c r="O43" s="21"/>
      <c r="P43" s="21"/>
      <c r="Q43" s="21"/>
      <c r="R43" s="21"/>
      <c r="S43" s="26"/>
    </row>
    <row r="44" spans="1:23" x14ac:dyDescent="0.2">
      <c r="A44" s="6"/>
      <c r="B44" s="20"/>
      <c r="C44" s="9" t="s">
        <v>19</v>
      </c>
      <c r="D44" s="9"/>
      <c r="E44" s="9"/>
      <c r="F44" s="10">
        <f>SUM(F14,F22,F28,F34,F40)</f>
        <v>24</v>
      </c>
      <c r="G44" s="6"/>
      <c r="H44" s="10"/>
      <c r="I44" s="10"/>
      <c r="J44" s="10">
        <f>SUM(J14,J22,J28,J34,J40)</f>
        <v>777.26</v>
      </c>
      <c r="K44" s="10">
        <f t="shared" ref="K44:R44" si="15">SUM(K14,K22,K28,K34,K40)</f>
        <v>927.9899999999999</v>
      </c>
      <c r="L44" s="10">
        <f t="shared" si="15"/>
        <v>85.580000000000013</v>
      </c>
      <c r="M44" s="10">
        <f t="shared" si="15"/>
        <v>1790.8300000000002</v>
      </c>
      <c r="N44" s="10">
        <f t="shared" si="15"/>
        <v>2998.17</v>
      </c>
      <c r="O44" s="9">
        <f t="shared" si="15"/>
        <v>0</v>
      </c>
      <c r="P44" s="35">
        <f t="shared" si="15"/>
        <v>4789</v>
      </c>
      <c r="Q44" s="10">
        <f t="shared" si="15"/>
        <v>131459.99000000002</v>
      </c>
      <c r="R44" s="10">
        <f t="shared" si="15"/>
        <v>524913.71</v>
      </c>
      <c r="S44" s="11"/>
    </row>
    <row r="45" spans="1:23" x14ac:dyDescent="0.2">
      <c r="B45" s="10"/>
      <c r="C45" s="19"/>
      <c r="D45" s="19"/>
      <c r="E45" s="19"/>
      <c r="F45" s="20"/>
      <c r="G45" s="19"/>
      <c r="H45" s="20"/>
      <c r="I45" s="20"/>
      <c r="J45" s="21"/>
      <c r="K45" s="21"/>
      <c r="L45" s="21"/>
      <c r="M45" s="21"/>
      <c r="N45" s="21"/>
      <c r="O45" s="21"/>
      <c r="P45" s="21"/>
      <c r="Q45" s="21"/>
      <c r="R45" s="21"/>
      <c r="S45" s="21"/>
    </row>
    <row r="47" spans="1:23" x14ac:dyDescent="0.2">
      <c r="B47" s="20"/>
      <c r="C47" s="22"/>
      <c r="D47" s="16"/>
      <c r="E47" s="16"/>
      <c r="F47" s="16" t="s">
        <v>26</v>
      </c>
      <c r="G47" s="22"/>
      <c r="H47" s="22"/>
      <c r="I47" s="22"/>
      <c r="J47" s="17"/>
      <c r="K47" s="16"/>
      <c r="L47" s="47" t="s">
        <v>38</v>
      </c>
      <c r="M47" s="47"/>
      <c r="N47" s="47"/>
      <c r="O47" s="47"/>
      <c r="P47" s="47"/>
      <c r="Q47" s="47"/>
      <c r="R47" s="47"/>
      <c r="S47" s="47"/>
    </row>
    <row r="48" spans="1:23" x14ac:dyDescent="0.2">
      <c r="B48" s="19"/>
      <c r="C48" s="22"/>
      <c r="D48" s="16"/>
      <c r="E48" s="16"/>
      <c r="F48" s="16"/>
      <c r="G48" s="22"/>
      <c r="H48" s="22"/>
      <c r="I48" s="22"/>
      <c r="J48" s="17"/>
      <c r="K48" s="16"/>
      <c r="L48" s="16"/>
      <c r="M48" s="16"/>
      <c r="N48" s="16"/>
      <c r="O48" s="16"/>
      <c r="P48" s="16"/>
      <c r="Q48" s="16"/>
      <c r="R48" s="21"/>
      <c r="S48" s="21"/>
    </row>
    <row r="49" spans="3:19" ht="15.75" x14ac:dyDescent="0.2">
      <c r="E49" s="48" t="s">
        <v>41</v>
      </c>
      <c r="F49" s="49"/>
      <c r="G49" s="48"/>
      <c r="H49" s="49"/>
      <c r="I49" s="49"/>
      <c r="J49" s="50"/>
      <c r="K49" s="50"/>
      <c r="L49" s="50"/>
      <c r="M49" s="50"/>
      <c r="N49" s="50"/>
      <c r="O49" s="50"/>
      <c r="P49" s="50"/>
      <c r="Q49" s="50"/>
      <c r="R49" s="50"/>
      <c r="S49" s="50"/>
    </row>
    <row r="51" spans="3:19" ht="15.75" x14ac:dyDescent="0.2">
      <c r="E51" s="48" t="s">
        <v>42</v>
      </c>
      <c r="F51" s="49"/>
      <c r="G51" s="48"/>
      <c r="H51" s="49"/>
      <c r="I51" s="49"/>
      <c r="J51" s="50"/>
      <c r="K51" s="50"/>
      <c r="L51" s="50"/>
      <c r="M51" s="50"/>
      <c r="N51" s="50"/>
      <c r="O51" s="50"/>
      <c r="P51" s="50"/>
      <c r="Q51" s="50"/>
      <c r="R51" s="50"/>
      <c r="S51" s="50"/>
    </row>
    <row r="53" spans="3:19" x14ac:dyDescent="0.2">
      <c r="C53" s="51"/>
      <c r="D53" s="51"/>
      <c r="E53" s="51"/>
      <c r="F53" s="52"/>
      <c r="G53" s="51"/>
    </row>
    <row r="59" spans="3:19" x14ac:dyDescent="0.2">
      <c r="C59" s="51"/>
      <c r="D59" s="51"/>
      <c r="E59" s="51"/>
      <c r="F59" s="52"/>
      <c r="G59" s="51"/>
    </row>
    <row r="64" spans="3:19" x14ac:dyDescent="0.2">
      <c r="C64" s="44"/>
      <c r="D64" s="44"/>
      <c r="E64" s="44"/>
      <c r="F64" s="45"/>
      <c r="G64" s="44"/>
      <c r="H64" s="45"/>
      <c r="I64" s="45"/>
    </row>
    <row r="65" spans="3:14" x14ac:dyDescent="0.2">
      <c r="C65" s="44"/>
      <c r="D65" s="44"/>
      <c r="E65" s="44"/>
      <c r="F65" s="45"/>
      <c r="L65" s="46"/>
      <c r="M65" s="46"/>
      <c r="N65" s="46"/>
    </row>
  </sheetData>
  <sheetProtection selectLockedCells="1" autoFilter="0"/>
  <sortState ref="B10:Q385">
    <sortCondition ref="B385"/>
  </sortState>
  <mergeCells count="26">
    <mergeCell ref="C64:F65"/>
    <mergeCell ref="G64:I64"/>
    <mergeCell ref="L65:N65"/>
    <mergeCell ref="S5:S6"/>
    <mergeCell ref="A3:S3"/>
    <mergeCell ref="L47:S47"/>
    <mergeCell ref="E49:S49"/>
    <mergeCell ref="C53:G53"/>
    <mergeCell ref="C59:G59"/>
    <mergeCell ref="E51:S51"/>
    <mergeCell ref="A2:S2"/>
    <mergeCell ref="A5:A6"/>
    <mergeCell ref="B5:B6"/>
    <mergeCell ref="C5:C6"/>
    <mergeCell ref="D5:D6"/>
    <mergeCell ref="E5:E6"/>
    <mergeCell ref="J5:M5"/>
    <mergeCell ref="F5:F6"/>
    <mergeCell ref="G5:G6"/>
    <mergeCell ref="H5:H6"/>
    <mergeCell ref="I5:I6"/>
    <mergeCell ref="N5:N6"/>
    <mergeCell ref="O5:O6"/>
    <mergeCell ref="P5:P6"/>
    <mergeCell ref="Q5:Q6"/>
    <mergeCell ref="R5:R6"/>
  </mergeCells>
  <pageMargins left="0" right="0" top="0" bottom="0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7" zoomScaleNormal="100" workbookViewId="0">
      <selection activeCell="K32" sqref="K32"/>
    </sheetView>
  </sheetViews>
  <sheetFormatPr defaultRowHeight="12.75" x14ac:dyDescent="0.2"/>
  <cols>
    <col min="1" max="1" width="6" customWidth="1"/>
    <col min="2" max="2" width="17.5703125" customWidth="1"/>
    <col min="3" max="3" width="19.85546875" customWidth="1"/>
    <col min="4" max="4" width="18.28515625" customWidth="1"/>
    <col min="7" max="7" width="13.28515625" customWidth="1"/>
  </cols>
  <sheetData>
    <row r="1" spans="1:7" ht="15.75" x14ac:dyDescent="0.25">
      <c r="B1" s="29"/>
      <c r="C1" s="29"/>
      <c r="D1" s="29"/>
      <c r="E1" s="29"/>
      <c r="F1" s="29"/>
      <c r="G1" s="29"/>
    </row>
    <row r="2" spans="1:7" ht="15.75" x14ac:dyDescent="0.25">
      <c r="B2" s="29"/>
      <c r="C2" s="29"/>
      <c r="D2" s="29"/>
      <c r="E2" s="29"/>
      <c r="F2" s="29"/>
      <c r="G2" s="29"/>
    </row>
    <row r="3" spans="1:7" ht="30" customHeight="1" x14ac:dyDescent="0.25">
      <c r="B3" s="53" t="s">
        <v>83</v>
      </c>
      <c r="C3" s="53"/>
      <c r="D3" s="53"/>
      <c r="E3" s="53"/>
      <c r="F3" s="53"/>
      <c r="G3" s="53"/>
    </row>
    <row r="4" spans="1:7" ht="15.75" x14ac:dyDescent="0.25">
      <c r="B4" s="29"/>
      <c r="C4" s="29"/>
      <c r="D4" s="29"/>
      <c r="E4" s="29"/>
      <c r="F4" s="29"/>
      <c r="G4" s="29"/>
    </row>
    <row r="5" spans="1:7" ht="31.5" x14ac:dyDescent="0.25">
      <c r="A5" s="34" t="s">
        <v>84</v>
      </c>
      <c r="B5" s="30" t="s">
        <v>54</v>
      </c>
      <c r="C5" s="31" t="s">
        <v>51</v>
      </c>
      <c r="D5" s="31" t="s">
        <v>52</v>
      </c>
      <c r="E5" s="31" t="s">
        <v>48</v>
      </c>
      <c r="F5" s="31" t="s">
        <v>49</v>
      </c>
      <c r="G5" s="31" t="s">
        <v>50</v>
      </c>
    </row>
    <row r="6" spans="1:7" ht="15.75" x14ac:dyDescent="0.25">
      <c r="A6" s="34"/>
      <c r="B6" s="30"/>
      <c r="C6" s="31"/>
      <c r="D6" s="31"/>
      <c r="E6" s="31"/>
      <c r="F6" s="31"/>
      <c r="G6" s="31"/>
    </row>
    <row r="7" spans="1:7" ht="31.5" x14ac:dyDescent="0.25">
      <c r="A7" s="34">
        <v>1</v>
      </c>
      <c r="B7" s="30" t="s">
        <v>55</v>
      </c>
      <c r="C7" s="31" t="s">
        <v>56</v>
      </c>
      <c r="D7" s="31" t="s">
        <v>34</v>
      </c>
      <c r="E7" s="31">
        <v>6</v>
      </c>
      <c r="F7" s="31">
        <v>10</v>
      </c>
      <c r="G7" s="32">
        <v>4</v>
      </c>
    </row>
    <row r="8" spans="1:7" ht="15.75" x14ac:dyDescent="0.25">
      <c r="A8" s="34"/>
      <c r="B8" s="30"/>
      <c r="C8" s="31"/>
      <c r="D8" s="31"/>
      <c r="E8" s="31"/>
      <c r="F8" s="31"/>
      <c r="G8" s="32"/>
    </row>
    <row r="9" spans="1:7" ht="15.75" x14ac:dyDescent="0.25">
      <c r="A9" s="34">
        <v>2</v>
      </c>
      <c r="B9" s="30" t="s">
        <v>57</v>
      </c>
      <c r="C9" s="31" t="s">
        <v>53</v>
      </c>
      <c r="D9" s="31" t="s">
        <v>29</v>
      </c>
      <c r="E9" s="31">
        <v>58</v>
      </c>
      <c r="F9" s="31">
        <v>10</v>
      </c>
      <c r="G9" s="32">
        <v>4</v>
      </c>
    </row>
    <row r="10" spans="1:7" ht="15.75" x14ac:dyDescent="0.25">
      <c r="A10" s="34">
        <v>3</v>
      </c>
      <c r="B10" s="30" t="s">
        <v>58</v>
      </c>
      <c r="C10" s="31" t="s">
        <v>53</v>
      </c>
      <c r="D10" s="31" t="s">
        <v>29</v>
      </c>
      <c r="E10" s="31">
        <v>35</v>
      </c>
      <c r="F10" s="31">
        <v>30</v>
      </c>
      <c r="G10" s="32">
        <v>7</v>
      </c>
    </row>
    <row r="11" spans="1:7" ht="15.75" x14ac:dyDescent="0.25">
      <c r="A11" s="34"/>
      <c r="B11" s="30"/>
      <c r="C11" s="31"/>
      <c r="D11" s="31"/>
      <c r="E11" s="31"/>
      <c r="F11" s="31"/>
      <c r="G11" s="32"/>
    </row>
    <row r="12" spans="1:7" ht="15.75" x14ac:dyDescent="0.25">
      <c r="A12" s="34">
        <v>4</v>
      </c>
      <c r="B12" s="30" t="s">
        <v>59</v>
      </c>
      <c r="C12" s="31" t="s">
        <v>60</v>
      </c>
      <c r="D12" s="31" t="s">
        <v>36</v>
      </c>
      <c r="E12" s="31">
        <v>20</v>
      </c>
      <c r="F12" s="31">
        <v>24</v>
      </c>
      <c r="G12" s="32">
        <v>9</v>
      </c>
    </row>
    <row r="13" spans="1:7" ht="15.75" x14ac:dyDescent="0.25">
      <c r="A13" s="34">
        <v>5</v>
      </c>
      <c r="B13" s="30" t="s">
        <v>61</v>
      </c>
      <c r="C13" s="31" t="s">
        <v>60</v>
      </c>
      <c r="D13" s="31" t="s">
        <v>36</v>
      </c>
      <c r="E13" s="31">
        <v>21</v>
      </c>
      <c r="F13" s="31">
        <v>39</v>
      </c>
      <c r="G13" s="32">
        <v>5.0999999999999996</v>
      </c>
    </row>
    <row r="14" spans="1:7" ht="15.75" x14ac:dyDescent="0.25">
      <c r="A14" s="34">
        <v>6</v>
      </c>
      <c r="B14" s="30" t="s">
        <v>62</v>
      </c>
      <c r="C14" s="31" t="s">
        <v>60</v>
      </c>
      <c r="D14" s="31" t="s">
        <v>34</v>
      </c>
      <c r="E14" s="31">
        <v>52</v>
      </c>
      <c r="F14" s="31">
        <v>6</v>
      </c>
      <c r="G14" s="32">
        <v>6.9</v>
      </c>
    </row>
    <row r="15" spans="1:7" ht="15.75" x14ac:dyDescent="0.25">
      <c r="A15" s="34"/>
      <c r="B15" s="30"/>
      <c r="C15" s="31"/>
      <c r="D15" s="31"/>
      <c r="E15" s="31"/>
      <c r="F15" s="31"/>
      <c r="G15" s="32"/>
    </row>
    <row r="16" spans="1:7" ht="15.75" x14ac:dyDescent="0.25">
      <c r="A16" s="34">
        <v>7</v>
      </c>
      <c r="B16" s="30" t="s">
        <v>63</v>
      </c>
      <c r="C16" s="31" t="s">
        <v>64</v>
      </c>
      <c r="D16" s="31" t="s">
        <v>29</v>
      </c>
      <c r="E16" s="31">
        <v>48</v>
      </c>
      <c r="F16" s="31">
        <v>42</v>
      </c>
      <c r="G16" s="32">
        <v>5.9</v>
      </c>
    </row>
    <row r="17" spans="1:7" ht="15.75" x14ac:dyDescent="0.25">
      <c r="A17" s="34"/>
      <c r="B17" s="30"/>
      <c r="C17" s="31"/>
      <c r="D17" s="31"/>
      <c r="E17" s="31"/>
      <c r="F17" s="31"/>
      <c r="G17" s="32"/>
    </row>
    <row r="18" spans="1:7" ht="31.5" x14ac:dyDescent="0.25">
      <c r="A18" s="34">
        <v>8</v>
      </c>
      <c r="B18" s="30" t="s">
        <v>65</v>
      </c>
      <c r="C18" s="31" t="s">
        <v>66</v>
      </c>
      <c r="D18" s="31" t="s">
        <v>29</v>
      </c>
      <c r="E18" s="31">
        <v>79</v>
      </c>
      <c r="F18" s="31">
        <v>22</v>
      </c>
      <c r="G18" s="32">
        <v>2.1</v>
      </c>
    </row>
    <row r="19" spans="1:7" ht="31.5" x14ac:dyDescent="0.25">
      <c r="A19" s="34">
        <v>9</v>
      </c>
      <c r="B19" s="30" t="s">
        <v>67</v>
      </c>
      <c r="C19" s="31" t="s">
        <v>66</v>
      </c>
      <c r="D19" s="31" t="s">
        <v>29</v>
      </c>
      <c r="E19" s="31">
        <v>62</v>
      </c>
      <c r="F19" s="31">
        <v>53</v>
      </c>
      <c r="G19" s="32">
        <v>2.7</v>
      </c>
    </row>
    <row r="20" spans="1:7" ht="31.5" x14ac:dyDescent="0.25">
      <c r="A20" s="34">
        <v>10</v>
      </c>
      <c r="B20" s="30" t="s">
        <v>68</v>
      </c>
      <c r="C20" s="31" t="s">
        <v>66</v>
      </c>
      <c r="D20" s="31" t="s">
        <v>29</v>
      </c>
      <c r="E20" s="31">
        <v>70</v>
      </c>
      <c r="F20" s="31">
        <v>26</v>
      </c>
      <c r="G20" s="32">
        <v>1.6</v>
      </c>
    </row>
    <row r="21" spans="1:7" ht="31.5" x14ac:dyDescent="0.25">
      <c r="A21" s="34">
        <v>11</v>
      </c>
      <c r="B21" s="30" t="s">
        <v>69</v>
      </c>
      <c r="C21" s="31" t="s">
        <v>66</v>
      </c>
      <c r="D21" s="31" t="s">
        <v>34</v>
      </c>
      <c r="E21" s="31">
        <v>6</v>
      </c>
      <c r="F21" s="31">
        <v>8</v>
      </c>
      <c r="G21" s="32">
        <v>3</v>
      </c>
    </row>
    <row r="22" spans="1:7" ht="31.5" x14ac:dyDescent="0.25">
      <c r="A22" s="34">
        <v>12</v>
      </c>
      <c r="B22" s="30" t="s">
        <v>70</v>
      </c>
      <c r="C22" s="31" t="s">
        <v>66</v>
      </c>
      <c r="D22" s="31" t="s">
        <v>34</v>
      </c>
      <c r="E22" s="33">
        <v>5</v>
      </c>
      <c r="F22" s="31">
        <v>32</v>
      </c>
      <c r="G22" s="32">
        <v>10</v>
      </c>
    </row>
    <row r="23" spans="1:7" ht="31.5" x14ac:dyDescent="0.25">
      <c r="A23" s="34">
        <v>13</v>
      </c>
      <c r="B23" s="30" t="s">
        <v>71</v>
      </c>
      <c r="C23" s="31" t="s">
        <v>66</v>
      </c>
      <c r="D23" s="31" t="s">
        <v>36</v>
      </c>
      <c r="E23" s="31">
        <v>9</v>
      </c>
      <c r="F23" s="31">
        <v>26</v>
      </c>
      <c r="G23" s="32">
        <v>1.4</v>
      </c>
    </row>
    <row r="24" spans="1:7" ht="31.5" x14ac:dyDescent="0.25">
      <c r="A24" s="34">
        <v>14</v>
      </c>
      <c r="B24" s="30" t="s">
        <v>72</v>
      </c>
      <c r="C24" s="31" t="s">
        <v>66</v>
      </c>
      <c r="D24" s="31" t="s">
        <v>36</v>
      </c>
      <c r="E24" s="31">
        <v>4</v>
      </c>
      <c r="F24" s="31">
        <v>53</v>
      </c>
      <c r="G24" s="32">
        <v>2.2999999999999998</v>
      </c>
    </row>
    <row r="25" spans="1:7" ht="15.75" x14ac:dyDescent="0.25">
      <c r="A25" s="34"/>
      <c r="B25" s="30"/>
      <c r="C25" s="31"/>
      <c r="D25" s="31"/>
      <c r="E25" s="31"/>
      <c r="F25" s="31"/>
      <c r="G25" s="32"/>
    </row>
    <row r="26" spans="1:7" ht="31.5" x14ac:dyDescent="0.25">
      <c r="A26" s="34">
        <v>15</v>
      </c>
      <c r="B26" s="30" t="s">
        <v>73</v>
      </c>
      <c r="C26" s="31" t="s">
        <v>74</v>
      </c>
      <c r="D26" s="31" t="s">
        <v>34</v>
      </c>
      <c r="E26" s="31">
        <v>64</v>
      </c>
      <c r="F26" s="31">
        <v>17</v>
      </c>
      <c r="G26" s="32">
        <v>7.1</v>
      </c>
    </row>
    <row r="27" spans="1:7" ht="31.5" x14ac:dyDescent="0.25">
      <c r="A27" s="34">
        <v>16</v>
      </c>
      <c r="B27" s="30" t="s">
        <v>75</v>
      </c>
      <c r="C27" s="31" t="s">
        <v>74</v>
      </c>
      <c r="D27" s="31" t="s">
        <v>36</v>
      </c>
      <c r="E27" s="31">
        <v>9</v>
      </c>
      <c r="F27" s="31">
        <v>40</v>
      </c>
      <c r="G27" s="32">
        <v>1.2</v>
      </c>
    </row>
    <row r="28" spans="1:7" ht="31.5" x14ac:dyDescent="0.25">
      <c r="A28" s="34">
        <v>17</v>
      </c>
      <c r="B28" s="30" t="s">
        <v>76</v>
      </c>
      <c r="C28" s="31" t="s">
        <v>74</v>
      </c>
      <c r="D28" s="31" t="s">
        <v>36</v>
      </c>
      <c r="E28" s="31">
        <v>9</v>
      </c>
      <c r="F28" s="31">
        <v>41</v>
      </c>
      <c r="G28" s="32">
        <v>2.4</v>
      </c>
    </row>
    <row r="29" spans="1:7" ht="15.75" x14ac:dyDescent="0.25">
      <c r="A29" s="34"/>
      <c r="B29" s="30"/>
      <c r="C29" s="31"/>
      <c r="D29" s="31"/>
      <c r="E29" s="31"/>
      <c r="F29" s="31"/>
      <c r="G29" s="32"/>
    </row>
    <row r="30" spans="1:7" ht="15.75" x14ac:dyDescent="0.25">
      <c r="A30" s="34">
        <v>18</v>
      </c>
      <c r="B30" s="30" t="s">
        <v>77</v>
      </c>
      <c r="C30" s="31" t="s">
        <v>78</v>
      </c>
      <c r="D30" s="31" t="s">
        <v>29</v>
      </c>
      <c r="E30" s="31">
        <v>17</v>
      </c>
      <c r="F30" s="31">
        <v>12</v>
      </c>
      <c r="G30" s="32">
        <v>4.0999999999999996</v>
      </c>
    </row>
    <row r="31" spans="1:7" ht="15.75" x14ac:dyDescent="0.25">
      <c r="A31" s="34">
        <v>19</v>
      </c>
      <c r="B31" s="30" t="s">
        <v>81</v>
      </c>
      <c r="C31" s="31" t="s">
        <v>78</v>
      </c>
      <c r="D31" s="31" t="s">
        <v>29</v>
      </c>
      <c r="E31" s="31">
        <v>82</v>
      </c>
      <c r="F31" s="31">
        <v>27</v>
      </c>
      <c r="G31" s="32">
        <v>1</v>
      </c>
    </row>
    <row r="32" spans="1:7" ht="15.75" x14ac:dyDescent="0.25">
      <c r="A32" s="34">
        <v>20</v>
      </c>
      <c r="B32" s="30" t="s">
        <v>82</v>
      </c>
      <c r="C32" s="31" t="s">
        <v>78</v>
      </c>
      <c r="D32" s="31" t="s">
        <v>29</v>
      </c>
      <c r="E32" s="31">
        <v>79</v>
      </c>
      <c r="F32" s="31">
        <v>28</v>
      </c>
      <c r="G32" s="32">
        <v>3.1</v>
      </c>
    </row>
    <row r="33" spans="1:7" ht="15.75" x14ac:dyDescent="0.25">
      <c r="A33" s="34"/>
      <c r="B33" s="30"/>
      <c r="C33" s="31"/>
      <c r="D33" s="31"/>
      <c r="E33" s="31"/>
      <c r="F33" s="31"/>
      <c r="G33" s="32"/>
    </row>
    <row r="34" spans="1:7" ht="15.75" x14ac:dyDescent="0.25">
      <c r="A34" s="34"/>
      <c r="B34" s="30"/>
      <c r="C34" s="31"/>
      <c r="D34" s="31"/>
      <c r="E34" s="31"/>
      <c r="F34" s="31"/>
      <c r="G34" s="32"/>
    </row>
    <row r="35" spans="1:7" ht="30" customHeight="1" x14ac:dyDescent="0.25">
      <c r="A35" s="34">
        <v>21</v>
      </c>
      <c r="B35" s="30" t="s">
        <v>79</v>
      </c>
      <c r="C35" s="31" t="s">
        <v>80</v>
      </c>
      <c r="D35" s="31" t="s">
        <v>36</v>
      </c>
      <c r="E35" s="31">
        <v>9</v>
      </c>
      <c r="F35" s="31">
        <v>27</v>
      </c>
      <c r="G35" s="32">
        <v>1.5</v>
      </c>
    </row>
    <row r="36" spans="1:7" ht="15.75" x14ac:dyDescent="0.25">
      <c r="A36" s="34"/>
      <c r="B36" s="30"/>
      <c r="C36" s="31"/>
      <c r="D36" s="31"/>
      <c r="E36" s="31"/>
      <c r="F36" s="31"/>
      <c r="G36" s="32"/>
    </row>
    <row r="37" spans="1:7" ht="15.75" x14ac:dyDescent="0.25">
      <c r="A37" s="34"/>
      <c r="B37" s="30"/>
      <c r="C37" s="31"/>
      <c r="D37" s="31"/>
      <c r="E37" s="31"/>
      <c r="F37" s="31"/>
      <c r="G37" s="32"/>
    </row>
    <row r="38" spans="1:7" ht="15.75" x14ac:dyDescent="0.25">
      <c r="B38" s="30"/>
      <c r="C38" s="31"/>
      <c r="D38" s="31"/>
      <c r="E38" s="31"/>
      <c r="F38" s="31"/>
      <c r="G38" s="32"/>
    </row>
    <row r="39" spans="1:7" ht="15.75" x14ac:dyDescent="0.25">
      <c r="B39" s="30"/>
      <c r="C39" s="31"/>
      <c r="D39" s="31"/>
      <c r="E39" s="31"/>
      <c r="F39" s="31"/>
      <c r="G39" s="32"/>
    </row>
  </sheetData>
  <mergeCells count="1">
    <mergeCell ref="B3:G3"/>
  </mergeCells>
  <pageMargins left="0.7" right="0.7" top="0.75" bottom="0.75" header="0.3" footer="0.3"/>
  <pageSetup paperSize="9" scale="89" orientation="portrait" horizontalDpi="0" verticalDpi="0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Ведомость</vt:lpstr>
      <vt:lpstr>Лист1</vt:lpstr>
      <vt:lpstr>Ведомость!Заголовки_для_печати</vt:lpstr>
      <vt:lpstr>Ведомость!Область_печати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Алексей М. Мосунов</cp:lastModifiedBy>
  <cp:lastPrinted>2019-09-25T10:36:07Z</cp:lastPrinted>
  <dcterms:created xsi:type="dcterms:W3CDTF">1996-10-08T23:32:33Z</dcterms:created>
  <dcterms:modified xsi:type="dcterms:W3CDTF">2019-10-15T07:48:55Z</dcterms:modified>
</cp:coreProperties>
</file>